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2\3. Проект решения\Проект бюджета\"/>
    </mc:Choice>
  </mc:AlternateContent>
  <bookViews>
    <workbookView xWindow="0" yWindow="0" windowWidth="19200" windowHeight="1129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C10" i="1" l="1"/>
  <c r="C9" i="1" l="1"/>
  <c r="C16" i="1" s="1"/>
  <c r="C20" i="1" l="1"/>
  <c r="C15" i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=CONCATENATE(MID([КД__Сопоставимый.КД__Сопоставимый]."Код";4;1);" ";MID([КД__Сопоставимый.КД__Сопоставимый]."Код";5;2);" ";MID([КД__Сопоставимый.КД__Сопоставимый]."Код";7;5);" ";MID([КД__Сопоставимый.КД__Сопоставимый]."Код";12;2);" ";MID([КД__Сопоставимый.КД__Сопоставимый]."Код";14;4);" ";MID([КД__Сопоставимый.КД__Сопоставимый]."Код";18;3))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"Наименование"
Итоги подводятся только по видимым элементам (типовая формула).
Включена типовая формула:
=Ссылка на ось строк</t>
        </r>
      </text>
    </comment>
    <comment ref="C9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без расщепления"; Мера "Прогноз"
Итоги подводятся только по видимым элементам (сумма).
Частный фильтр "Период.Период"
[2017]
Параметр "ОФГ"
Частный фильтр "Источники данных"
[ФО Проект бюджета - 2017]
Параметр "Источники данных"
Частный фильтр "Районы.Сопоставимый"
[Самара].[Железнодорожный район]
Частный фильтр "Вариант.Проект доходов"
[Основной]
Параметр "Вариант"</t>
        </r>
      </text>
    </comment>
  </commentList>
</comments>
</file>

<file path=xl/sharedStrings.xml><?xml version="1.0" encoding="utf-8"?>
<sst xmlns="http://schemas.openxmlformats.org/spreadsheetml/2006/main" count="31" uniqueCount="31">
  <si>
    <t>тыс. рублей</t>
  </si>
  <si>
    <t>Код доходов бюджета</t>
  </si>
  <si>
    <t>Наименование доходов</t>
  </si>
  <si>
    <t>Сумма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</si>
  <si>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</si>
  <si>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</si>
  <si>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</si>
  <si>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</si>
  <si>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ИТОГО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</si>
  <si>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</si>
  <si>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</si>
  <si>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</si>
  <si>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</si>
  <si>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</si>
  <si>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</si>
  <si>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</si>
  <si>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</si>
  <si>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</si>
  <si>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</si>
  <si>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</si>
  <si>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                                               к Решению Совета депутатов Железнодорожного внутригородского района городского округа Самара</t>
  </si>
  <si>
    <t>1 08 00000 00 0000 000</t>
  </si>
  <si>
    <t>ГОСУДАРСТВЕННАЯ ПОШЛИНА</t>
  </si>
  <si>
    <t>2 02 10000 00 0000 150</t>
  </si>
  <si>
    <t>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</si>
  <si>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</si>
  <si>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</si>
  <si>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2 02 20000 00 0000 150</t>
  </si>
  <si>
    <t xml:space="preserve">                                                                     от "_____" _____________ 2021 г. № ____</t>
  </si>
  <si>
    <t>Доходы бюджета Железнодорожного внутригородского района городского округа Самара Самарской области на 2022 год  по кодам видов доходов, подвидов доходов</t>
  </si>
  <si>
    <t xml:space="preserve">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</si>
</sst>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i/>
      <sz val="14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1" applyNumberFormat="0">
      <alignment vertical="top" wrapText="1" readingOrder="1"/>
      <protection locked="0"/>
    </xf>
    <xf numFmtId="0" fontId="1" fillId="0" borderId="1" applyNumberFormat="0">
      <alignment horizontal="right" vertical="top"/>
    </xf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10" fillId="0" borderId="1" xfId="1" applyNumberFormat="1" applyFont="1">
      <alignment vertical="top" wrapText="1" readingOrder="1"/>
      <protection locked="0"/>
    </xf>
    <xf numFmtId="164" fontId="10" fillId="0" borderId="1" xfId="2" applyNumberFormat="1" applyFont="1">
      <alignment horizontal="right" vertical="top"/>
    </xf>
    <xf numFmtId="0" fontId="11" fillId="0" borderId="1" xfId="1" applyNumberFormat="1" applyFont="1">
      <alignment vertical="top" wrapText="1" readingOrder="1"/>
      <protection locked="0"/>
    </xf>
    <xf numFmtId="164" fontId="11" fillId="0" borderId="1" xfId="2" applyNumberFormat="1" applyFo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13" fillId="0" borderId="1" xfId="1" applyNumberFormat="1" applyFont="1">
      <alignment vertical="top" wrapText="1" readingOrder="1"/>
      <protection locked="0"/>
    </xf>
    <xf numFmtId="164" fontId="13" fillId="0" borderId="1" xfId="2" applyNumberFormat="1" applyFont="1">
      <alignment horizontal="right" vertical="top"/>
    </xf>
    <xf numFmtId="0" fontId="14" fillId="0" borderId="0" xfId="0" applyFont="1"/>
    <xf numFmtId="164" fontId="15" fillId="2" borderId="1" xfId="2" applyNumberFormat="1" applyFont="1" applyFill="1">
      <alignment horizontal="right" vertical="top"/>
    </xf>
    <xf numFmtId="165" fontId="0" fillId="0" borderId="0" xfId="0" applyNumberFormat="1"/>
    <xf numFmtId="165" fontId="14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6" fillId="0" borderId="2" xfId="0" applyFont="1" applyBorder="1" applyAlignment="1"/>
    <xf numFmtId="0" fontId="16" fillId="0" borderId="0" xfId="0" applyFont="1" applyAlignment="1"/>
  </cellXfs>
  <cellStyles count="3">
    <cellStyle name="Данные (редактируемые)" xfId="1"/>
    <cellStyle name="Данные (только для чтения)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B24" sqref="B24"/>
    </sheetView>
  </sheetViews>
  <sheetFormatPr defaultRowHeight="15" x14ac:dyDescent="0.25"/>
  <cols>
    <col min="1" max="1" width="24.7109375" bestFit="1" customWidth="1"/>
    <col min="2" max="2" width="60.42578125" customWidth="1"/>
    <col min="3" max="3" width="42.140625" customWidth="1"/>
  </cols>
  <sheetData>
    <row r="1" spans="1:7" ht="18.75" x14ac:dyDescent="0.3">
      <c r="A1" s="1"/>
      <c r="B1" s="22" t="s">
        <v>30</v>
      </c>
      <c r="C1" s="22"/>
    </row>
    <row r="2" spans="1:7" ht="41.25" customHeight="1" x14ac:dyDescent="0.3">
      <c r="A2" s="1"/>
      <c r="B2" s="23" t="s">
        <v>20</v>
      </c>
      <c r="C2" s="23"/>
    </row>
    <row r="3" spans="1:7" ht="18.75" x14ac:dyDescent="0.3">
      <c r="A3" s="2"/>
      <c r="B3" s="24" t="s">
        <v>28</v>
      </c>
      <c r="C3" s="24"/>
    </row>
    <row r="4" spans="1:7" ht="32.25" customHeight="1" x14ac:dyDescent="0.3">
      <c r="A4" s="2"/>
      <c r="B4" s="3"/>
      <c r="C4" s="4"/>
    </row>
    <row r="5" spans="1:7" ht="5.25" customHeight="1" x14ac:dyDescent="0.25">
      <c r="A5" s="25" t="s">
        <v>29</v>
      </c>
      <c r="B5" s="25"/>
      <c r="C5" s="25"/>
    </row>
    <row r="6" spans="1:7" ht="44.25" customHeight="1" x14ac:dyDescent="0.25">
      <c r="A6" s="25"/>
      <c r="B6" s="25"/>
      <c r="C6" s="25"/>
    </row>
    <row r="7" spans="1:7" ht="18.75" x14ac:dyDescent="0.3">
      <c r="A7" s="5"/>
      <c r="B7" s="1"/>
      <c r="C7" s="6" t="s">
        <v>0</v>
      </c>
    </row>
    <row r="8" spans="1:7" x14ac:dyDescent="0.25">
      <c r="A8" s="7" t="s">
        <v>1</v>
      </c>
      <c r="B8" s="7" t="s">
        <v>2</v>
      </c>
      <c r="C8" s="7" t="s">
        <v>3</v>
      </c>
    </row>
    <row r="9" spans="1:7" x14ac:dyDescent="0.25">
      <c r="A9" s="8" t="s">
        <v>4</v>
      </c>
      <c r="B9" s="8" t="s">
        <v>5</v>
      </c>
      <c r="C9" s="9">
        <f>C10+C14+C13</f>
        <v>88953.299999999988</v>
      </c>
    </row>
    <row r="10" spans="1:7" x14ac:dyDescent="0.25">
      <c r="A10" s="8" t="s">
        <v>9</v>
      </c>
      <c r="B10" s="8" t="s">
        <v>10</v>
      </c>
      <c r="C10" s="9">
        <f>C11+C12</f>
        <v>88453.299999999988</v>
      </c>
      <c r="G10" s="20"/>
    </row>
    <row r="11" spans="1:7" x14ac:dyDescent="0.25">
      <c r="A11" s="10" t="s">
        <v>11</v>
      </c>
      <c r="B11" s="10" t="s">
        <v>12</v>
      </c>
      <c r="C11" s="11">
        <v>76833.399999999994</v>
      </c>
      <c r="F11" s="20"/>
    </row>
    <row r="12" spans="1:7" x14ac:dyDescent="0.25">
      <c r="A12" s="10" t="s">
        <v>13</v>
      </c>
      <c r="B12" s="10" t="s">
        <v>14</v>
      </c>
      <c r="C12" s="11">
        <v>11619.9</v>
      </c>
      <c r="F12" s="20"/>
    </row>
    <row r="13" spans="1:7" s="18" customFormat="1" x14ac:dyDescent="0.25">
      <c r="A13" s="16" t="s">
        <v>21</v>
      </c>
      <c r="B13" s="16" t="s">
        <v>22</v>
      </c>
      <c r="C13" s="17">
        <v>100</v>
      </c>
      <c r="F13" s="21"/>
    </row>
    <row r="14" spans="1:7" x14ac:dyDescent="0.25">
      <c r="A14" s="8" t="s">
        <v>15</v>
      </c>
      <c r="B14" s="8" t="s">
        <v>16</v>
      </c>
      <c r="C14" s="9">
        <v>400</v>
      </c>
    </row>
    <row r="15" spans="1:7" x14ac:dyDescent="0.25">
      <c r="A15" s="8" t="s">
        <v>6</v>
      </c>
      <c r="B15" s="8" t="s">
        <v>7</v>
      </c>
      <c r="C15" s="9">
        <f>C16</f>
        <v>53740.3</v>
      </c>
    </row>
    <row r="16" spans="1:7" ht="45" x14ac:dyDescent="0.25">
      <c r="A16" s="8" t="s">
        <v>17</v>
      </c>
      <c r="B16" s="8" t="s">
        <v>18</v>
      </c>
      <c r="C16" s="17">
        <f>C17+C18+C19</f>
        <v>53740.3</v>
      </c>
    </row>
    <row r="17" spans="1:3" ht="28.5" x14ac:dyDescent="0.25">
      <c r="A17" s="15" t="s">
        <v>23</v>
      </c>
      <c r="B17" s="15" t="s">
        <v>19</v>
      </c>
      <c r="C17" s="19">
        <v>16823.400000000001</v>
      </c>
    </row>
    <row r="18" spans="1:3" ht="28.5" x14ac:dyDescent="0.25">
      <c r="A18" s="15" t="s">
        <v>27</v>
      </c>
      <c r="B18" s="15" t="s">
        <v>26</v>
      </c>
      <c r="C18" s="19">
        <v>6025.1</v>
      </c>
    </row>
    <row r="19" spans="1:3" x14ac:dyDescent="0.25">
      <c r="A19" s="15" t="s">
        <v>24</v>
      </c>
      <c r="B19" s="15" t="s">
        <v>25</v>
      </c>
      <c r="C19" s="19">
        <v>30891.8</v>
      </c>
    </row>
    <row r="20" spans="1:3" x14ac:dyDescent="0.25">
      <c r="A20" s="12"/>
      <c r="B20" s="13" t="s">
        <v>8</v>
      </c>
      <c r="C20" s="14">
        <f>C9+C16</f>
        <v>142693.59999999998</v>
      </c>
    </row>
    <row r="21" spans="1:3" x14ac:dyDescent="0.25">
      <c r="C21" s="26"/>
    </row>
    <row r="22" spans="1:3" x14ac:dyDescent="0.25">
      <c r="C22" s="27"/>
    </row>
    <row r="23" spans="1:3" x14ac:dyDescent="0.25">
      <c r="C23" s="27"/>
    </row>
  </sheetData>
  <protectedRanges>
    <protectedRange sqref="A9:A19" name="krista_tf_3543_0_0"/>
    <protectedRange sqref="B9:B19" name="krista_tf_3556_0_0"/>
  </protectedRanges>
  <mergeCells count="4">
    <mergeCell ref="B1:C1"/>
    <mergeCell ref="B2:C2"/>
    <mergeCell ref="B3:C3"/>
    <mergeCell ref="A5:C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Загзина Елизавета Игоревна</cp:lastModifiedBy>
  <cp:lastPrinted>2020-11-10T12:55:26Z</cp:lastPrinted>
  <dcterms:created xsi:type="dcterms:W3CDTF">2016-10-05T07:54:25Z</dcterms:created>
  <dcterms:modified xsi:type="dcterms:W3CDTF">2021-10-11T08:13:56Z</dcterms:modified>
</cp:coreProperties>
</file>